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5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<sst xmlns="http://schemas.openxmlformats.org/spreadsheetml/2006/main" count="147" uniqueCount="61">
  <si>
    <t>政府采购协议供货产品汇总表</t>
  </si>
  <si>
    <t>投标品牌为： 惠普                                             第   包：  多功能一体机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</si>
  <si>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</si>
  <si>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</si>
  <si>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</si>
  <si>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</si>
  <si>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</si>
  <si>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</si>
  <si>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</si>
  <si>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</si>
  <si>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</si>
  <si>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</si>
  <si>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</si>
  <si>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</si>
  <si>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</si>
  <si>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</si>
  <si>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</si>
  <si>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惠普</t>
  </si>
  <si>
    <t>M227fdw</t>
  </si>
  <si>
    <t>A4/打印/复印/扫描/传真/ADF/28PPM/256M/800MHz/USB2.0/鼓粉分离/标配双面/20000页负荷/有线、无线网络/2.7英寸触摸屏</t>
  </si>
  <si>
    <t>√</t>
  </si>
  <si>
    <t>M126nw</t>
  </si>
  <si>
    <t>A4/600DPI/20PPM/128MB/USB/8000页负荷，打印/复印/扫描 /有线、无线网络//鼓粉一体</t>
  </si>
  <si>
    <t>M126A</t>
  </si>
  <si>
    <t>A4/600×600dpi/20PPM/128MB/8000页负荷/打印/复印/扫描/usb2.0//鼓粉一体</t>
  </si>
  <si>
    <t>M227D</t>
  </si>
  <si>
    <t>A4黑白/28页速度/1200*1200DPI/256M/800HZ/30000页负荷/标配双面/usb2.0/鼓粉分离</t>
  </si>
  <si>
    <t>M227SDN</t>
  </si>
  <si>
    <t>A4黑白/28页速度/1200*1200DPI/256M/800HZ/30000页负荷/标配双面/35页输稿器/标配有线网络/鼓粉分离</t>
  </si>
  <si>
    <t>M180N</t>
  </si>
  <si>
    <t>A4/彩色16PPM/黑白16PPM/256M/800GHz/打印/复印/扫描/30000页负荷/USB/网络打印</t>
  </si>
  <si>
    <t xml:space="preserve"> M329dw</t>
  </si>
  <si>
    <t>A4黑白/35页速度/1200*1200dpi/80000页月负荷/自动双面/usb2.0/有线网络/标配WIFI/打印/复印/扫描/512MB/1200MHz</t>
  </si>
  <si>
    <t xml:space="preserve"> M429dw</t>
  </si>
  <si>
    <t>A4黑白/38页速度//1200*1200dpi/80000页月负荷/自动双面/usb2.0/有线网络/标配WIFI/打印/复印/扫描/512MB/1200MHz</t>
  </si>
  <si>
    <t>M429fdw</t>
  </si>
  <si>
    <t>A4黑白/38页速度/1200*1200dpi/80000页月负荷/自动双面/usb2.0/有线网络/标配WIFI/打印/复印/扫描/传真/512MB/1200MHz</t>
  </si>
  <si>
    <t>M479dw</t>
  </si>
  <si>
    <t>A4黑彩/27页打印速度/600*600dpi/50000页月负荷/自动双面/usb2.0/有线网络/标配WIFI/打印/复印/扫描/512MB/1200MHz</t>
  </si>
  <si>
    <t>M479fnw</t>
  </si>
  <si>
    <t>A4黑彩/27页打印速度/600*600dpi/50000页月负荷/usb2.0/有线网络/标配WIFI/打印/复印/扫描/传真/512MB/1200MHz/40页ADF</t>
  </si>
  <si>
    <t>136a</t>
  </si>
  <si>
    <t>A4黑白/20页打印速度/1200*1200dpi/10000页负荷/usb2.0/打印/复印/扫描/128MB/600MHz/鼓粉一体</t>
  </si>
  <si>
    <t>136w</t>
  </si>
  <si>
    <t>A4黑白/20页打印速度/1200*1200dpi/10000页负荷/usb2.0/标配WIFI/打印/复印/扫描/128MB/600MHz/鼓粉一体</t>
  </si>
  <si>
    <t>136nw</t>
  </si>
  <si>
    <t>A4黑白/20页打印速度/10000页负荷/usb2.0/有线网络/标配WIFI/打印/复印/扫描/128MB/600MHz/鼓粉一体</t>
  </si>
  <si>
    <t>138p</t>
  </si>
  <si>
    <t>A4黑白/20页打印速度/1200*1200dpi/10000页负荷/usb2.0/打印/复印/扫描/传真/128MB/600MHz/鼓粉一体/话筒/40页ADF</t>
  </si>
  <si>
    <t>138pn</t>
  </si>
  <si>
    <t xml:space="preserve">A4黑白/20页打印速度/1200*1200dpi/10000页负荷/usb2.0/有线网络/打印/复印/扫描/传真/鼓粉一体/话筒/40页ADF </t>
  </si>
  <si>
    <t>138pnw</t>
  </si>
  <si>
    <t>A4黑白/20页打印速度/1200*1200dpi/10000页负荷/usb2.0/有线网络/标配WIFI/打印/复印/扫描/传真/鼓粉一体/话筒/40页ADF</t>
  </si>
  <si>
    <t>178nw</t>
  </si>
  <si>
    <t>A4/黑色18PPM,彩色4PPM/128MB/800MHz/600x600dpi/USB接口,有线,无线/打印负荷20,000页/打印/复印/扫描/鼓粉分离</t>
  </si>
  <si>
    <t>179fnw</t>
  </si>
  <si>
    <t>A4/黑色18PPM,彩色4PPM/128MB/800GHz/600x600dpi/USB接口,有线,无线/打印负荷20,000页/打印/复印/扫描/传真/鼓粉分离/ADF40页</t>
  </si>
  <si>
    <t>NS1005C</t>
  </si>
  <si>
    <t>A4黑白/20页打印速度/打印分辨率600*600*2dpi/20000页负荷/usb2.0/打印/复印/扫描/64MB/500MHz/鼓粉一体/2500页随机粉</t>
  </si>
  <si>
    <t>NS1005W</t>
  </si>
  <si>
    <t>A4黑白/20页打印速度/打印分辨率600*600*2dpi/20000页负荷/usb2.0/无线网络/打印/复印/扫描/64MB/500MHz/鼓粉一体/5000页随机粉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</si>
</sst>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7" tint="0.799920651875362"/>
      </patternFill>
    </fill>
    <fill>
      <patternFill patternType="solid">
        <fgColor rgb="FF00FF00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/>
    </xf>
    <xf numFmtId="0" fontId="4" fillId="4" borderId="4" xfId="8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2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3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4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>
      <xdr:nvSpPr>
        <xdr:cNvPr id="5" name="Text Box 4"/>
        <xdr:cNvSpPr txBox="1"/>
      </xdr:nvSpPr>
      <xdr:spPr>
        <a:xfrm>
          <a:off x="2487930" y="276225"/>
          <a:ext cx="133350" cy="67627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6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7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8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123825</xdr:colOff>
      <xdr:row>29</xdr:row>
      <xdr:rowOff>23495</xdr:rowOff>
    </xdr:to>
    <xdr:sp>
      <xdr:nvSpPr>
        <xdr:cNvPr id="9" name="Text Box 1"/>
        <xdr:cNvSpPr txBox="1"/>
      </xdr:nvSpPr>
      <xdr:spPr>
        <a:xfrm>
          <a:off x="2497455" y="8077200"/>
          <a:ext cx="123825" cy="7092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123825</xdr:colOff>
      <xdr:row>29</xdr:row>
      <xdr:rowOff>23495</xdr:rowOff>
    </xdr:to>
    <xdr:sp>
      <xdr:nvSpPr>
        <xdr:cNvPr id="10" name="Text Box 2"/>
        <xdr:cNvSpPr txBox="1"/>
      </xdr:nvSpPr>
      <xdr:spPr>
        <a:xfrm>
          <a:off x="2497455" y="8077200"/>
          <a:ext cx="123825" cy="7092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123825</xdr:colOff>
      <xdr:row>27</xdr:row>
      <xdr:rowOff>83185</xdr:rowOff>
    </xdr:to>
    <xdr:sp>
      <xdr:nvSpPr>
        <xdr:cNvPr id="11" name="Text Box 3"/>
        <xdr:cNvSpPr txBox="1"/>
      </xdr:nvSpPr>
      <xdr:spPr>
        <a:xfrm>
          <a:off x="2497455" y="8077200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123825</xdr:colOff>
      <xdr:row>27</xdr:row>
      <xdr:rowOff>83185</xdr:rowOff>
    </xdr:to>
    <xdr:sp>
      <xdr:nvSpPr>
        <xdr:cNvPr id="12" name="Text Box 4"/>
        <xdr:cNvSpPr txBox="1"/>
      </xdr:nvSpPr>
      <xdr:spPr>
        <a:xfrm>
          <a:off x="2497455" y="8077200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zoomScale="160" zoomScaleNormal="160" topLeftCell="F25" workbookViewId="0">
      <selection activeCell="O3" sqref="O3:Q3"/>
    </sheetView>
  </sheetViews>
  <sheetFormatPr defaultColWidth="9" defaultRowHeight="13.5"/>
  <cols>
    <col min="1" max="1" width="15.3333333333333" customWidth="1"/>
    <col min="2" max="2" width="4.55833333333333" customWidth="1"/>
    <col min="3" max="3" width="5.88333333333333" customWidth="1"/>
    <col min="4" max="4" width="7" customWidth="1"/>
    <col min="5" max="5" width="48" customWidth="1"/>
    <col min="6" max="6" width="4.55833333333333" customWidth="1"/>
    <col min="7" max="7" width="4" customWidth="1"/>
    <col min="8" max="8" width="5" customWidth="1"/>
    <col min="9" max="9" width="6.44166666666667" customWidth="1"/>
    <col min="10" max="10" width="5.55833333333333" customWidth="1"/>
    <col min="11" max="11" width="6.10833333333333" customWidth="1"/>
    <col min="12" max="12" width="5.10833333333333" customWidth="1"/>
    <col min="13" max="13" width="6" customWidth="1"/>
    <col min="14" max="14" width="4.44166666666667" customWidth="1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7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19"/>
      <c r="J3" s="5" t="s">
        <v>10</v>
      </c>
      <c r="K3" s="19"/>
      <c r="L3" s="5" t="s">
        <v>11</v>
      </c>
      <c r="M3" s="19"/>
      <c r="N3" s="3" t="s">
        <v>12</v>
      </c>
      <c r="O3" s="20"/>
      <c r="P3" s="20"/>
      <c r="Q3" s="20"/>
    </row>
    <row r="4" ht="20.25" customHeight="1" spans="1:17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21" t="s">
        <v>15</v>
      </c>
      <c r="J4" s="3" t="s">
        <v>14</v>
      </c>
      <c r="K4" s="21" t="s">
        <v>15</v>
      </c>
      <c r="L4" s="3" t="s">
        <v>14</v>
      </c>
      <c r="M4" s="21" t="s">
        <v>15</v>
      </c>
      <c r="N4" s="3"/>
      <c r="O4" s="20"/>
      <c r="P4" s="20"/>
      <c r="Q4" s="20"/>
    </row>
    <row r="5" ht="26.25" customHeight="1" spans="1:17">
      <c r="A5" s="6" t="s">
        <v>16</v>
      </c>
      <c r="B5" s="7" t="s">
        <v>17</v>
      </c>
      <c r="C5" s="8">
        <v>3299</v>
      </c>
      <c r="D5" s="8" t="s">
        <v>18</v>
      </c>
      <c r="E5" s="8" t="s">
        <v>19</v>
      </c>
      <c r="F5" s="9" t="s">
        <v>20</v>
      </c>
      <c r="G5" s="9" t="s">
        <v>20</v>
      </c>
      <c r="H5" s="10">
        <v>0.1</v>
      </c>
      <c r="I5" s="22">
        <f t="shared" ref="I5:I25" si="0">SUM(C5-C5*H5)</f>
        <v>2969.1</v>
      </c>
      <c r="J5" s="10">
        <v>0.11</v>
      </c>
      <c r="K5" s="22">
        <f t="shared" ref="K5:K25" si="1">SUM(C5-C5*J5)</f>
        <v>2936.11</v>
      </c>
      <c r="L5" s="10">
        <v>0.12</v>
      </c>
      <c r="M5" s="22">
        <f t="shared" ref="M5:M25" si="2">SUM(C5-C5*L5)</f>
        <v>2903.12</v>
      </c>
      <c r="N5" s="23"/>
      <c r="O5" s="20"/>
      <c r="P5" s="20"/>
      <c r="Q5" s="20"/>
    </row>
    <row r="6" ht="26.25" customHeight="1" spans="1:17">
      <c r="A6" s="6" t="s">
        <v>16</v>
      </c>
      <c r="B6" s="7" t="s">
        <v>17</v>
      </c>
      <c r="C6" s="11">
        <v>1899</v>
      </c>
      <c r="D6" s="11" t="s">
        <v>21</v>
      </c>
      <c r="E6" s="8" t="s">
        <v>22</v>
      </c>
      <c r="F6" s="9" t="s">
        <v>20</v>
      </c>
      <c r="G6" s="9" t="s">
        <v>20</v>
      </c>
      <c r="H6" s="10">
        <v>0.1</v>
      </c>
      <c r="I6" s="22">
        <f t="shared" si="0"/>
        <v>1709.1</v>
      </c>
      <c r="J6" s="10">
        <v>0.11</v>
      </c>
      <c r="K6" s="22">
        <f t="shared" si="1"/>
        <v>1690.11</v>
      </c>
      <c r="L6" s="10">
        <v>0.12</v>
      </c>
      <c r="M6" s="22">
        <f t="shared" si="2"/>
        <v>1671.12</v>
      </c>
      <c r="N6" s="23"/>
      <c r="O6" s="24"/>
      <c r="P6" s="24"/>
      <c r="Q6" s="24"/>
    </row>
    <row r="7" ht="26.25" customHeight="1" spans="1:17">
      <c r="A7" s="6" t="s">
        <v>16</v>
      </c>
      <c r="B7" s="7" t="s">
        <v>17</v>
      </c>
      <c r="C7" s="11">
        <v>1599</v>
      </c>
      <c r="D7" s="11" t="s">
        <v>23</v>
      </c>
      <c r="E7" s="8" t="s">
        <v>24</v>
      </c>
      <c r="F7" s="9" t="s">
        <v>20</v>
      </c>
      <c r="G7" s="9" t="s">
        <v>20</v>
      </c>
      <c r="H7" s="10">
        <v>0.1</v>
      </c>
      <c r="I7" s="22">
        <f t="shared" si="0"/>
        <v>1439.1</v>
      </c>
      <c r="J7" s="10">
        <v>0.11</v>
      </c>
      <c r="K7" s="22">
        <f t="shared" si="1"/>
        <v>1423.11</v>
      </c>
      <c r="L7" s="10">
        <v>0.12</v>
      </c>
      <c r="M7" s="22">
        <f t="shared" si="2"/>
        <v>1407.12</v>
      </c>
      <c r="N7" s="23"/>
      <c r="O7" s="24"/>
      <c r="P7" s="24"/>
      <c r="Q7" s="24"/>
    </row>
    <row r="8" ht="26.25" customHeight="1" spans="1:17">
      <c r="A8" s="6" t="s">
        <v>16</v>
      </c>
      <c r="B8" s="7" t="s">
        <v>17</v>
      </c>
      <c r="C8" s="11">
        <v>3099</v>
      </c>
      <c r="D8" s="11" t="s">
        <v>25</v>
      </c>
      <c r="E8" s="8" t="s">
        <v>26</v>
      </c>
      <c r="F8" s="9" t="s">
        <v>20</v>
      </c>
      <c r="G8" s="9" t="s">
        <v>20</v>
      </c>
      <c r="H8" s="10">
        <v>0.1</v>
      </c>
      <c r="I8" s="22">
        <f t="shared" si="0"/>
        <v>2789.1</v>
      </c>
      <c r="J8" s="10">
        <v>0.11</v>
      </c>
      <c r="K8" s="22">
        <f t="shared" si="1"/>
        <v>2758.11</v>
      </c>
      <c r="L8" s="10">
        <v>0.12</v>
      </c>
      <c r="M8" s="22">
        <f t="shared" si="2"/>
        <v>2727.12</v>
      </c>
      <c r="N8" s="23"/>
      <c r="O8" s="24"/>
      <c r="P8" s="24"/>
      <c r="Q8" s="24"/>
    </row>
    <row r="9" ht="26.25" customHeight="1" spans="1:17">
      <c r="A9" s="6" t="s">
        <v>16</v>
      </c>
      <c r="B9" s="7" t="s">
        <v>17</v>
      </c>
      <c r="C9" s="11">
        <v>3199</v>
      </c>
      <c r="D9" s="11" t="s">
        <v>27</v>
      </c>
      <c r="E9" s="8" t="s">
        <v>28</v>
      </c>
      <c r="F9" s="9" t="s">
        <v>20</v>
      </c>
      <c r="G9" s="9" t="s">
        <v>20</v>
      </c>
      <c r="H9" s="10">
        <v>0.1</v>
      </c>
      <c r="I9" s="22">
        <f t="shared" si="0"/>
        <v>2879.1</v>
      </c>
      <c r="J9" s="10">
        <v>0.11</v>
      </c>
      <c r="K9" s="22">
        <f t="shared" si="1"/>
        <v>2847.11</v>
      </c>
      <c r="L9" s="10">
        <v>0.12</v>
      </c>
      <c r="M9" s="22">
        <f t="shared" si="2"/>
        <v>2815.12</v>
      </c>
      <c r="N9" s="23"/>
      <c r="O9" s="24"/>
      <c r="P9" s="24"/>
      <c r="Q9" s="24"/>
    </row>
    <row r="10" ht="26.25" customHeight="1" spans="1:17">
      <c r="A10" s="6" t="s">
        <v>16</v>
      </c>
      <c r="B10" s="7" t="s">
        <v>17</v>
      </c>
      <c r="C10" s="11">
        <v>3299</v>
      </c>
      <c r="D10" s="11" t="s">
        <v>29</v>
      </c>
      <c r="E10" s="8" t="s">
        <v>30</v>
      </c>
      <c r="F10" s="9" t="s">
        <v>20</v>
      </c>
      <c r="G10" s="9" t="s">
        <v>20</v>
      </c>
      <c r="H10" s="10">
        <v>0.1</v>
      </c>
      <c r="I10" s="22">
        <f t="shared" si="0"/>
        <v>2969.1</v>
      </c>
      <c r="J10" s="10">
        <v>0.11</v>
      </c>
      <c r="K10" s="22">
        <f t="shared" si="1"/>
        <v>2936.11</v>
      </c>
      <c r="L10" s="10">
        <v>0.12</v>
      </c>
      <c r="M10" s="22">
        <f t="shared" si="2"/>
        <v>2903.12</v>
      </c>
      <c r="N10" s="23"/>
      <c r="O10" s="24"/>
      <c r="P10" s="24"/>
      <c r="Q10" s="24"/>
    </row>
    <row r="11" ht="26.25" customHeight="1" spans="1:17">
      <c r="A11" s="12" t="s">
        <v>16</v>
      </c>
      <c r="B11" s="13" t="s">
        <v>17</v>
      </c>
      <c r="C11" s="14">
        <v>4999</v>
      </c>
      <c r="D11" s="15" t="s">
        <v>31</v>
      </c>
      <c r="E11" s="13" t="s">
        <v>32</v>
      </c>
      <c r="F11" s="9" t="s">
        <v>20</v>
      </c>
      <c r="G11" s="9" t="s">
        <v>20</v>
      </c>
      <c r="H11" s="10">
        <v>0.1</v>
      </c>
      <c r="I11" s="22">
        <f t="shared" si="0"/>
        <v>4499.1</v>
      </c>
      <c r="J11" s="10">
        <v>0.11</v>
      </c>
      <c r="K11" s="22">
        <f t="shared" si="1"/>
        <v>4449.11</v>
      </c>
      <c r="L11" s="10">
        <v>0.12</v>
      </c>
      <c r="M11" s="22">
        <f t="shared" si="2"/>
        <v>4399.12</v>
      </c>
      <c r="N11" s="23"/>
      <c r="O11" s="24"/>
      <c r="P11" s="24"/>
      <c r="Q11" s="24"/>
    </row>
    <row r="12" ht="26.25" customHeight="1" spans="1:17">
      <c r="A12" s="12" t="s">
        <v>16</v>
      </c>
      <c r="B12" s="13" t="s">
        <v>17</v>
      </c>
      <c r="C12" s="14">
        <v>5799</v>
      </c>
      <c r="D12" s="15" t="s">
        <v>33</v>
      </c>
      <c r="E12" s="13" t="s">
        <v>34</v>
      </c>
      <c r="F12" s="9" t="s">
        <v>20</v>
      </c>
      <c r="G12" s="9" t="s">
        <v>20</v>
      </c>
      <c r="H12" s="10">
        <v>0.1</v>
      </c>
      <c r="I12" s="22">
        <f t="shared" si="0"/>
        <v>5219.1</v>
      </c>
      <c r="J12" s="10">
        <v>0.11</v>
      </c>
      <c r="K12" s="22">
        <f t="shared" si="1"/>
        <v>5161.11</v>
      </c>
      <c r="L12" s="10">
        <v>0.12</v>
      </c>
      <c r="M12" s="22">
        <f t="shared" si="2"/>
        <v>5103.12</v>
      </c>
      <c r="N12" s="23"/>
      <c r="O12" s="24"/>
      <c r="P12" s="25"/>
      <c r="Q12" s="24"/>
    </row>
    <row r="13" ht="26.25" customHeight="1" spans="1:17">
      <c r="A13" s="12" t="s">
        <v>16</v>
      </c>
      <c r="B13" s="13" t="s">
        <v>17</v>
      </c>
      <c r="C13" s="14">
        <v>7599</v>
      </c>
      <c r="D13" s="15" t="s">
        <v>35</v>
      </c>
      <c r="E13" s="13" t="s">
        <v>36</v>
      </c>
      <c r="F13" s="9" t="s">
        <v>20</v>
      </c>
      <c r="G13" s="9" t="s">
        <v>20</v>
      </c>
      <c r="H13" s="10">
        <v>0.1</v>
      </c>
      <c r="I13" s="22">
        <f t="shared" si="0"/>
        <v>6839.1</v>
      </c>
      <c r="J13" s="10">
        <v>0.11</v>
      </c>
      <c r="K13" s="22">
        <f t="shared" si="1"/>
        <v>6763.11</v>
      </c>
      <c r="L13" s="10">
        <v>0.12</v>
      </c>
      <c r="M13" s="22">
        <f t="shared" si="2"/>
        <v>6687.12</v>
      </c>
      <c r="N13" s="23"/>
      <c r="O13" s="26"/>
      <c r="P13" s="26"/>
      <c r="Q13" s="26"/>
    </row>
    <row r="14" ht="25.5" customHeight="1" spans="1:14">
      <c r="A14" s="12" t="s">
        <v>16</v>
      </c>
      <c r="B14" s="13" t="s">
        <v>17</v>
      </c>
      <c r="C14" s="14">
        <v>8699</v>
      </c>
      <c r="D14" s="15" t="s">
        <v>37</v>
      </c>
      <c r="E14" s="13" t="s">
        <v>38</v>
      </c>
      <c r="F14" s="9" t="s">
        <v>20</v>
      </c>
      <c r="G14" s="9" t="s">
        <v>20</v>
      </c>
      <c r="H14" s="10">
        <v>0.1</v>
      </c>
      <c r="I14" s="22">
        <f t="shared" si="0"/>
        <v>7829.1</v>
      </c>
      <c r="J14" s="10">
        <v>0.11</v>
      </c>
      <c r="K14" s="22">
        <f t="shared" si="1"/>
        <v>7742.11</v>
      </c>
      <c r="L14" s="10">
        <v>0.12</v>
      </c>
      <c r="M14" s="22">
        <f t="shared" si="2"/>
        <v>7655.12</v>
      </c>
      <c r="N14" s="23"/>
    </row>
    <row r="15" ht="26.25" customHeight="1" spans="1:14">
      <c r="A15" s="12" t="s">
        <v>16</v>
      </c>
      <c r="B15" s="13" t="s">
        <v>17</v>
      </c>
      <c r="C15" s="14">
        <v>9699</v>
      </c>
      <c r="D15" s="15" t="s">
        <v>39</v>
      </c>
      <c r="E15" s="13" t="s">
        <v>40</v>
      </c>
      <c r="F15" s="9" t="s">
        <v>20</v>
      </c>
      <c r="G15" s="9" t="s">
        <v>20</v>
      </c>
      <c r="H15" s="10">
        <v>0.1</v>
      </c>
      <c r="I15" s="22">
        <f t="shared" si="0"/>
        <v>8729.1</v>
      </c>
      <c r="J15" s="10">
        <v>0.11</v>
      </c>
      <c r="K15" s="22">
        <f t="shared" si="1"/>
        <v>8632.11</v>
      </c>
      <c r="L15" s="10">
        <v>0.12</v>
      </c>
      <c r="M15" s="22">
        <f t="shared" si="2"/>
        <v>8535.12</v>
      </c>
      <c r="N15" s="23"/>
    </row>
    <row r="16" ht="26.25" customHeight="1" spans="1:14">
      <c r="A16" s="12" t="s">
        <v>16</v>
      </c>
      <c r="B16" s="13" t="s">
        <v>17</v>
      </c>
      <c r="C16" s="16">
        <v>1499</v>
      </c>
      <c r="D16" s="17" t="s">
        <v>41</v>
      </c>
      <c r="E16" s="13" t="s">
        <v>42</v>
      </c>
      <c r="F16" s="9" t="s">
        <v>20</v>
      </c>
      <c r="G16" s="9" t="s">
        <v>20</v>
      </c>
      <c r="H16" s="10">
        <v>0.1</v>
      </c>
      <c r="I16" s="22">
        <f t="shared" si="0"/>
        <v>1349.1</v>
      </c>
      <c r="J16" s="10">
        <v>0.11</v>
      </c>
      <c r="K16" s="22">
        <f t="shared" si="1"/>
        <v>1334.11</v>
      </c>
      <c r="L16" s="10">
        <v>0.12</v>
      </c>
      <c r="M16" s="22">
        <f t="shared" si="2"/>
        <v>1319.12</v>
      </c>
      <c r="N16" s="23"/>
    </row>
    <row r="17" ht="26.25" customHeight="1" spans="1:14">
      <c r="A17" s="12" t="s">
        <v>16</v>
      </c>
      <c r="B17" s="13" t="s">
        <v>17</v>
      </c>
      <c r="C17" s="18">
        <v>1599</v>
      </c>
      <c r="D17" s="17" t="s">
        <v>43</v>
      </c>
      <c r="E17" s="13" t="s">
        <v>44</v>
      </c>
      <c r="F17" s="9" t="s">
        <v>20</v>
      </c>
      <c r="G17" s="9" t="s">
        <v>20</v>
      </c>
      <c r="H17" s="10">
        <v>0.1</v>
      </c>
      <c r="I17" s="22">
        <f t="shared" si="0"/>
        <v>1439.1</v>
      </c>
      <c r="J17" s="10">
        <v>0.11</v>
      </c>
      <c r="K17" s="22">
        <f t="shared" si="1"/>
        <v>1423.11</v>
      </c>
      <c r="L17" s="10">
        <v>0.12</v>
      </c>
      <c r="M17" s="22">
        <f t="shared" si="2"/>
        <v>1407.12</v>
      </c>
      <c r="N17" s="23"/>
    </row>
    <row r="18" ht="26.25" customHeight="1" spans="1:14">
      <c r="A18" s="12" t="s">
        <v>16</v>
      </c>
      <c r="B18" s="13" t="s">
        <v>17</v>
      </c>
      <c r="C18" s="18">
        <v>1899</v>
      </c>
      <c r="D18" s="17" t="s">
        <v>45</v>
      </c>
      <c r="E18" s="13" t="s">
        <v>46</v>
      </c>
      <c r="F18" s="9" t="s">
        <v>20</v>
      </c>
      <c r="G18" s="9" t="s">
        <v>20</v>
      </c>
      <c r="H18" s="10">
        <v>0.1</v>
      </c>
      <c r="I18" s="22">
        <f t="shared" si="0"/>
        <v>1709.1</v>
      </c>
      <c r="J18" s="10">
        <v>0.11</v>
      </c>
      <c r="K18" s="22">
        <f t="shared" si="1"/>
        <v>1690.11</v>
      </c>
      <c r="L18" s="10">
        <v>0.12</v>
      </c>
      <c r="M18" s="22">
        <f t="shared" si="2"/>
        <v>1671.12</v>
      </c>
      <c r="N18" s="23"/>
    </row>
    <row r="19" ht="26.25" customHeight="1" spans="1:14">
      <c r="A19" s="12" t="s">
        <v>16</v>
      </c>
      <c r="B19" s="13" t="s">
        <v>17</v>
      </c>
      <c r="C19" s="18">
        <v>2199</v>
      </c>
      <c r="D19" s="17" t="s">
        <v>47</v>
      </c>
      <c r="E19" s="13" t="s">
        <v>48</v>
      </c>
      <c r="F19" s="9" t="s">
        <v>20</v>
      </c>
      <c r="G19" s="9" t="s">
        <v>20</v>
      </c>
      <c r="H19" s="10">
        <v>0.1</v>
      </c>
      <c r="I19" s="22">
        <f t="shared" si="0"/>
        <v>1979.1</v>
      </c>
      <c r="J19" s="10">
        <v>0.11</v>
      </c>
      <c r="K19" s="22">
        <f t="shared" si="1"/>
        <v>1957.11</v>
      </c>
      <c r="L19" s="10">
        <v>0.12</v>
      </c>
      <c r="M19" s="22">
        <f t="shared" si="2"/>
        <v>1935.12</v>
      </c>
      <c r="N19" s="23"/>
    </row>
    <row r="20" ht="26.25" customHeight="1" spans="1:14">
      <c r="A20" s="12" t="s">
        <v>16</v>
      </c>
      <c r="B20" s="13" t="s">
        <v>17</v>
      </c>
      <c r="C20" s="18">
        <v>2299</v>
      </c>
      <c r="D20" s="17" t="s">
        <v>49</v>
      </c>
      <c r="E20" s="13" t="s">
        <v>50</v>
      </c>
      <c r="F20" s="9" t="s">
        <v>20</v>
      </c>
      <c r="G20" s="9" t="s">
        <v>20</v>
      </c>
      <c r="H20" s="10">
        <v>0.1</v>
      </c>
      <c r="I20" s="22">
        <f t="shared" si="0"/>
        <v>2069.1</v>
      </c>
      <c r="J20" s="10">
        <v>0.11</v>
      </c>
      <c r="K20" s="22">
        <f t="shared" si="1"/>
        <v>2046.11</v>
      </c>
      <c r="L20" s="10">
        <v>0.12</v>
      </c>
      <c r="M20" s="22">
        <f t="shared" si="2"/>
        <v>2023.12</v>
      </c>
      <c r="N20" s="23"/>
    </row>
    <row r="21" ht="26.25" customHeight="1" spans="1:14">
      <c r="A21" s="12" t="s">
        <v>16</v>
      </c>
      <c r="B21" s="13" t="s">
        <v>17</v>
      </c>
      <c r="C21" s="18">
        <v>2499</v>
      </c>
      <c r="D21" s="17" t="s">
        <v>51</v>
      </c>
      <c r="E21" s="13" t="s">
        <v>52</v>
      </c>
      <c r="F21" s="9" t="s">
        <v>20</v>
      </c>
      <c r="G21" s="9" t="s">
        <v>20</v>
      </c>
      <c r="H21" s="10">
        <v>0.1</v>
      </c>
      <c r="I21" s="22">
        <f t="shared" si="0"/>
        <v>2249.1</v>
      </c>
      <c r="J21" s="10">
        <v>0.11</v>
      </c>
      <c r="K21" s="22">
        <f t="shared" si="1"/>
        <v>2224.11</v>
      </c>
      <c r="L21" s="10">
        <v>0.12</v>
      </c>
      <c r="M21" s="22">
        <f t="shared" si="2"/>
        <v>2199.12</v>
      </c>
      <c r="N21" s="23"/>
    </row>
    <row r="22" ht="26.25" customHeight="1" spans="1:14">
      <c r="A22" s="12" t="s">
        <v>16</v>
      </c>
      <c r="B22" s="13" t="s">
        <v>17</v>
      </c>
      <c r="C22" s="18">
        <v>2999</v>
      </c>
      <c r="D22" s="17" t="s">
        <v>53</v>
      </c>
      <c r="E22" s="13" t="s">
        <v>54</v>
      </c>
      <c r="F22" s="9" t="s">
        <v>20</v>
      </c>
      <c r="G22" s="9" t="s">
        <v>20</v>
      </c>
      <c r="H22" s="10">
        <v>0.1</v>
      </c>
      <c r="I22" s="22">
        <f t="shared" si="0"/>
        <v>2699.1</v>
      </c>
      <c r="J22" s="10">
        <v>0.11</v>
      </c>
      <c r="K22" s="22">
        <f t="shared" si="1"/>
        <v>2669.11</v>
      </c>
      <c r="L22" s="10">
        <v>0.12</v>
      </c>
      <c r="M22" s="22">
        <f t="shared" si="2"/>
        <v>2639.12</v>
      </c>
      <c r="N22" s="23"/>
    </row>
    <row r="23" ht="27.75" customHeight="1" spans="1:14">
      <c r="A23" s="12" t="s">
        <v>16</v>
      </c>
      <c r="B23" s="13" t="s">
        <v>17</v>
      </c>
      <c r="C23" s="18">
        <v>3999</v>
      </c>
      <c r="D23" s="17" t="s">
        <v>55</v>
      </c>
      <c r="E23" s="13" t="s">
        <v>56</v>
      </c>
      <c r="F23" s="9" t="s">
        <v>20</v>
      </c>
      <c r="G23" s="9" t="s">
        <v>20</v>
      </c>
      <c r="H23" s="10">
        <v>0.1</v>
      </c>
      <c r="I23" s="22">
        <f t="shared" si="0"/>
        <v>3599.1</v>
      </c>
      <c r="J23" s="10">
        <v>0.11</v>
      </c>
      <c r="K23" s="22">
        <f t="shared" si="1"/>
        <v>3559.11</v>
      </c>
      <c r="L23" s="10">
        <v>0.12</v>
      </c>
      <c r="M23" s="22">
        <f t="shared" si="2"/>
        <v>3519.12</v>
      </c>
      <c r="N23" s="23"/>
    </row>
    <row r="24" ht="25.5" customHeight="1" spans="1:14">
      <c r="A24" s="12" t="s">
        <v>16</v>
      </c>
      <c r="B24" s="13" t="s">
        <v>17</v>
      </c>
      <c r="C24" s="18">
        <v>2099</v>
      </c>
      <c r="D24" s="17" t="s">
        <v>57</v>
      </c>
      <c r="E24" s="13" t="s">
        <v>58</v>
      </c>
      <c r="F24" s="9" t="s">
        <v>20</v>
      </c>
      <c r="G24" s="9" t="s">
        <v>20</v>
      </c>
      <c r="H24" s="10">
        <v>0.1</v>
      </c>
      <c r="I24" s="22">
        <f t="shared" si="0"/>
        <v>1889.1</v>
      </c>
      <c r="J24" s="10">
        <v>0.11</v>
      </c>
      <c r="K24" s="22">
        <f t="shared" si="1"/>
        <v>1868.11</v>
      </c>
      <c r="L24" s="10">
        <v>0.12</v>
      </c>
      <c r="M24" s="22">
        <f t="shared" si="2"/>
        <v>1847.12</v>
      </c>
      <c r="N24" s="23"/>
    </row>
    <row r="25" ht="26.25" customHeight="1" spans="1:14">
      <c r="A25" s="12" t="s">
        <v>16</v>
      </c>
      <c r="B25" s="13" t="s">
        <v>17</v>
      </c>
      <c r="C25" s="18">
        <v>2299</v>
      </c>
      <c r="D25" s="17" t="s">
        <v>59</v>
      </c>
      <c r="E25" s="13" t="s">
        <v>60</v>
      </c>
      <c r="F25" s="9" t="s">
        <v>20</v>
      </c>
      <c r="G25" s="9" t="s">
        <v>20</v>
      </c>
      <c r="H25" s="10">
        <v>0.1</v>
      </c>
      <c r="I25" s="22">
        <f t="shared" si="0"/>
        <v>2069.1</v>
      </c>
      <c r="J25" s="10">
        <v>0.11</v>
      </c>
      <c r="K25" s="22">
        <f t="shared" si="1"/>
        <v>2046.11</v>
      </c>
      <c r="L25" s="10">
        <v>0.12</v>
      </c>
      <c r="M25" s="22">
        <f t="shared" si="2"/>
        <v>2023.12</v>
      </c>
      <c r="N25" s="23"/>
    </row>
  </sheetData>
  <mergeCells count="12">
    <mergeCell ref="A1:N1"/>
    <mergeCell ref="A2:N2"/>
    <mergeCell ref="H3:I3"/>
    <mergeCell ref="J3:K3"/>
    <mergeCell ref="L3:M3"/>
    <mergeCell ref="O3:Q3"/>
    <mergeCell ref="A3:A4"/>
    <mergeCell ref="B3:B4"/>
    <mergeCell ref="C3:C4"/>
    <mergeCell ref="D3:D4"/>
    <mergeCell ref="E3:E4"/>
    <mergeCell ref="N3:N4"/>
  </mergeCells>
  <pageMargins left="0.39" right="0" top="0.39" bottom="0" header="0.31" footer="0.3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cp:revision>3</cp:revision>
  <dcterms:created xsi:type="dcterms:W3CDTF">2020-07-20T08:19:00Z</dcterms:created>
  <dcterms:modified xsi:type="dcterms:W3CDTF">2020-12-23T03:12:04Z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